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10.226.132.2\地域生活支援課\5 居住支援担当\03　障害者サービス情報関係\GH障害者サービス情報掲載資料\06 運営基準に係る参考様式等\カコの更新履歴\20250501_新規作成（精算様式）\"/>
    </mc:Choice>
  </mc:AlternateContent>
  <xr:revisionPtr revIDLastSave="0" documentId="13_ncr:1_{5CD7AB56-4343-419E-861B-CB43EB75B44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〇月分_食数管理表(記載例入り)" sheetId="1" r:id="rId1"/>
    <sheet name="〇月分_食材料費管理表(記載例入り)" sheetId="2" r:id="rId2"/>
  </sheets>
  <definedNames>
    <definedName name="_xlnm.Print_Area" localSheetId="1">'〇月分_食材料費管理表(記載例入り)'!$A$1:$L$24</definedName>
    <definedName name="_xlnm.Print_Area" localSheetId="0">'〇月分_食数管理表(記載例入り)'!$A$1:$X$37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B10" i="1" s="1"/>
  <c r="A9" i="1"/>
  <c r="B9" i="1" s="1"/>
  <c r="E22" i="2"/>
  <c r="F22" i="2" s="1"/>
  <c r="F21" i="2"/>
  <c r="A32" i="1"/>
  <c r="A33" i="1" s="1"/>
  <c r="A34" i="1" s="1"/>
  <c r="A35" i="1" s="1"/>
  <c r="B35" i="1" s="1"/>
  <c r="A31" i="1"/>
  <c r="B31" i="1" s="1"/>
  <c r="A30" i="1"/>
  <c r="B30" i="1" s="1"/>
  <c r="A29" i="1"/>
  <c r="B29" i="1" s="1"/>
  <c r="A28" i="1"/>
  <c r="B28" i="1" s="1"/>
  <c r="A27" i="1"/>
  <c r="B27" i="1" s="1"/>
  <c r="A26" i="1"/>
  <c r="B26" i="1" s="1"/>
  <c r="A25" i="1"/>
  <c r="B25" i="1" s="1"/>
  <c r="A24" i="1"/>
  <c r="B24" i="1" s="1"/>
  <c r="A23" i="1"/>
  <c r="B23" i="1" s="1"/>
  <c r="A22" i="1"/>
  <c r="B22" i="1" s="1"/>
  <c r="A21" i="1"/>
  <c r="B21" i="1" s="1"/>
  <c r="A20" i="1"/>
  <c r="B20" i="1" s="1"/>
  <c r="A19" i="1"/>
  <c r="B19" i="1" s="1"/>
  <c r="A18" i="1"/>
  <c r="B18" i="1" s="1"/>
  <c r="A17" i="1"/>
  <c r="B17" i="1" s="1"/>
  <c r="A16" i="1"/>
  <c r="B16" i="1" s="1"/>
  <c r="A15" i="1"/>
  <c r="B15" i="1" s="1"/>
  <c r="A14" i="1"/>
  <c r="B14" i="1" s="1"/>
  <c r="A13" i="1"/>
  <c r="B13" i="1" s="1"/>
  <c r="A12" i="1"/>
  <c r="B12" i="1" s="1"/>
  <c r="A11" i="1"/>
  <c r="B11" i="1" s="1"/>
  <c r="A8" i="1"/>
  <c r="B8" i="1" s="1"/>
  <c r="A7" i="1"/>
  <c r="B7" i="1" s="1"/>
  <c r="A6" i="1"/>
  <c r="B6" i="1" s="1"/>
  <c r="A5" i="1"/>
  <c r="B5" i="1" s="1"/>
  <c r="B32" i="1" l="1"/>
  <c r="B33" i="1"/>
  <c r="B34" i="1"/>
  <c r="D16" i="2" l="1"/>
  <c r="B15" i="2"/>
  <c r="B14" i="2"/>
  <c r="B13" i="2"/>
  <c r="B12" i="2"/>
  <c r="B11" i="2"/>
  <c r="B10" i="2"/>
  <c r="B9" i="2"/>
  <c r="B8" i="2"/>
  <c r="B7" i="2"/>
  <c r="B6" i="2"/>
  <c r="N36" i="1"/>
  <c r="F11" i="2" s="1"/>
  <c r="M36" i="1"/>
  <c r="E11" i="2" s="1"/>
  <c r="L36" i="1"/>
  <c r="F10" i="2" s="1"/>
  <c r="K36" i="1"/>
  <c r="E10" i="2" s="1"/>
  <c r="J36" i="1"/>
  <c r="F9" i="2" s="1"/>
  <c r="I36" i="1"/>
  <c r="E9" i="2" s="1"/>
  <c r="P36" i="1"/>
  <c r="F12" i="2" s="1"/>
  <c r="O36" i="1"/>
  <c r="E12" i="2" s="1"/>
  <c r="H36" i="1"/>
  <c r="F8" i="2" s="1"/>
  <c r="G36" i="1"/>
  <c r="E8" i="2" s="1"/>
  <c r="E2" i="2"/>
  <c r="G2" i="2"/>
  <c r="D36" i="1"/>
  <c r="F6" i="2" s="1"/>
  <c r="E36" i="1"/>
  <c r="E7" i="2" s="1"/>
  <c r="F36" i="1"/>
  <c r="Q36" i="1"/>
  <c r="E13" i="2" s="1"/>
  <c r="R36" i="1"/>
  <c r="F13" i="2" s="1"/>
  <c r="S36" i="1"/>
  <c r="E14" i="2" s="1"/>
  <c r="T36" i="1"/>
  <c r="F14" i="2" s="1"/>
  <c r="U36" i="1"/>
  <c r="E15" i="2" s="1"/>
  <c r="V36" i="1"/>
  <c r="F15" i="2" s="1"/>
  <c r="C36" i="1"/>
  <c r="E6" i="2" s="1"/>
  <c r="X36" i="1" l="1"/>
  <c r="W36" i="1"/>
  <c r="F7" i="2"/>
  <c r="F16" i="2" s="1"/>
  <c r="F23" i="2" s="1"/>
  <c r="E16" i="2"/>
  <c r="E23" i="2" s="1"/>
  <c r="H9" i="2" l="1"/>
  <c r="I9" i="2" s="1"/>
  <c r="J9" i="2" s="1"/>
  <c r="H14" i="2"/>
  <c r="I14" i="2" s="1"/>
  <c r="J14" i="2" s="1"/>
  <c r="H11" i="2"/>
  <c r="I11" i="2" s="1"/>
  <c r="J11" i="2" s="1"/>
  <c r="H12" i="2"/>
  <c r="I12" i="2" s="1"/>
  <c r="J12" i="2" s="1"/>
  <c r="H13" i="2"/>
  <c r="I13" i="2" s="1"/>
  <c r="J13" i="2" s="1"/>
  <c r="H15" i="2"/>
  <c r="I15" i="2" s="1"/>
  <c r="J15" i="2" s="1"/>
  <c r="H6" i="2"/>
  <c r="H8" i="2"/>
  <c r="I8" i="2" s="1"/>
  <c r="J8" i="2" s="1"/>
  <c r="H10" i="2"/>
  <c r="I10" i="2" s="1"/>
  <c r="J10" i="2" s="1"/>
  <c r="H7" i="2"/>
  <c r="I7" i="2" s="1"/>
  <c r="J7" i="2" s="1"/>
  <c r="H16" i="2" l="1"/>
  <c r="I6" i="2"/>
  <c r="J6" i="2" s="1"/>
  <c r="I16" i="2" l="1"/>
</calcChain>
</file>

<file path=xl/sharedStrings.xml><?xml version="1.0" encoding="utf-8"?>
<sst xmlns="http://schemas.openxmlformats.org/spreadsheetml/2006/main" count="68" uniqueCount="45">
  <si>
    <t>日付</t>
    <rPh sb="0" eb="2">
      <t>ヒヅケ</t>
    </rPh>
    <phoneticPr fontId="1"/>
  </si>
  <si>
    <t>曜日</t>
    <rPh sb="0" eb="2">
      <t>ヨウビ</t>
    </rPh>
    <phoneticPr fontId="1"/>
  </si>
  <si>
    <t>利用者名</t>
    <rPh sb="0" eb="2">
      <t>リヨウ</t>
    </rPh>
    <rPh sb="2" eb="3">
      <t>シャ</t>
    </rPh>
    <rPh sb="3" eb="4">
      <t>メイ</t>
    </rPh>
    <phoneticPr fontId="1"/>
  </si>
  <si>
    <t>合計食数</t>
    <rPh sb="0" eb="2">
      <t>ゴウケイ</t>
    </rPh>
    <rPh sb="2" eb="4">
      <t>ショクスウ</t>
    </rPh>
    <phoneticPr fontId="1"/>
  </si>
  <si>
    <t>朝食</t>
    <rPh sb="0" eb="2">
      <t>チョウショク</t>
    </rPh>
    <phoneticPr fontId="1"/>
  </si>
  <si>
    <t>夕食</t>
    <rPh sb="0" eb="2">
      <t>ユウショク</t>
    </rPh>
    <phoneticPr fontId="1"/>
  </si>
  <si>
    <t>備考</t>
    <rPh sb="0" eb="2">
      <t>ビコウ</t>
    </rPh>
    <phoneticPr fontId="1"/>
  </si>
  <si>
    <t>※昼食を提供する場合は、列を足してください。</t>
    <rPh sb="1" eb="3">
      <t>チュウショク</t>
    </rPh>
    <rPh sb="4" eb="6">
      <t>テイキョウ</t>
    </rPh>
    <rPh sb="8" eb="10">
      <t>バアイ</t>
    </rPh>
    <rPh sb="12" eb="13">
      <t>レツ</t>
    </rPh>
    <rPh sb="14" eb="15">
      <t>タ</t>
    </rPh>
    <phoneticPr fontId="1"/>
  </si>
  <si>
    <t>対応</t>
    <rPh sb="0" eb="2">
      <t>タイオウ</t>
    </rPh>
    <phoneticPr fontId="1"/>
  </si>
  <si>
    <t>合計</t>
    <rPh sb="0" eb="2">
      <t>ゴウケイ</t>
    </rPh>
    <phoneticPr fontId="1"/>
  </si>
  <si>
    <t>令和</t>
  </si>
  <si>
    <t>令和</t>
    <rPh sb="0" eb="2">
      <t>レイワ</t>
    </rPh>
    <phoneticPr fontId="1"/>
  </si>
  <si>
    <t>年</t>
  </si>
  <si>
    <t>年</t>
    <rPh sb="0" eb="1">
      <t>ネン</t>
    </rPh>
    <phoneticPr fontId="1"/>
  </si>
  <si>
    <t>月分</t>
    <rPh sb="0" eb="1">
      <t>ガツ</t>
    </rPh>
    <rPh sb="1" eb="2">
      <t>ブン</t>
    </rPh>
    <phoneticPr fontId="1"/>
  </si>
  <si>
    <t>ユニット名</t>
    <rPh sb="4" eb="5">
      <t>メイ</t>
    </rPh>
    <phoneticPr fontId="1"/>
  </si>
  <si>
    <t>[食材料費]管理表</t>
    <rPh sb="1" eb="5">
      <t>ショクザイリョウヒ</t>
    </rPh>
    <rPh sb="6" eb="8">
      <t>カンリ</t>
    </rPh>
    <rPh sb="8" eb="9">
      <t>ヒョウ</t>
    </rPh>
    <phoneticPr fontId="1"/>
  </si>
  <si>
    <t>朝食数計</t>
    <rPh sb="0" eb="2">
      <t>チョウショク</t>
    </rPh>
    <rPh sb="2" eb="3">
      <t>カズ</t>
    </rPh>
    <rPh sb="3" eb="4">
      <t>ケイ</t>
    </rPh>
    <phoneticPr fontId="1"/>
  </si>
  <si>
    <t>夕食数計</t>
    <rPh sb="0" eb="2">
      <t>ユウショク</t>
    </rPh>
    <rPh sb="2" eb="3">
      <t>スウ</t>
    </rPh>
    <rPh sb="3" eb="4">
      <t>ケイ</t>
    </rPh>
    <phoneticPr fontId="1"/>
  </si>
  <si>
    <t>利用者名A</t>
    <rPh sb="0" eb="2">
      <t>リヨウ</t>
    </rPh>
    <rPh sb="2" eb="3">
      <t>シャ</t>
    </rPh>
    <rPh sb="3" eb="4">
      <t>メイ</t>
    </rPh>
    <phoneticPr fontId="1"/>
  </si>
  <si>
    <t>利用者名B</t>
    <rPh sb="0" eb="2">
      <t>リヨウ</t>
    </rPh>
    <rPh sb="2" eb="3">
      <t>シャ</t>
    </rPh>
    <rPh sb="3" eb="4">
      <t>メイ</t>
    </rPh>
    <phoneticPr fontId="1"/>
  </si>
  <si>
    <t>利用者名C</t>
    <rPh sb="0" eb="2">
      <t>リヨウ</t>
    </rPh>
    <rPh sb="2" eb="3">
      <t>シャ</t>
    </rPh>
    <rPh sb="3" eb="4">
      <t>メイ</t>
    </rPh>
    <phoneticPr fontId="1"/>
  </si>
  <si>
    <t>利用者名D</t>
    <rPh sb="0" eb="2">
      <t>リヨウ</t>
    </rPh>
    <rPh sb="2" eb="3">
      <t>シャ</t>
    </rPh>
    <rPh sb="3" eb="4">
      <t>メイ</t>
    </rPh>
    <phoneticPr fontId="1"/>
  </si>
  <si>
    <t>利用者名E</t>
    <rPh sb="0" eb="2">
      <t>リヨウ</t>
    </rPh>
    <rPh sb="2" eb="3">
      <t>シャ</t>
    </rPh>
    <rPh sb="3" eb="4">
      <t>メイ</t>
    </rPh>
    <phoneticPr fontId="1"/>
  </si>
  <si>
    <t>利用者名F</t>
    <rPh sb="0" eb="2">
      <t>リヨウ</t>
    </rPh>
    <rPh sb="2" eb="3">
      <t>シャ</t>
    </rPh>
    <rPh sb="3" eb="4">
      <t>メイ</t>
    </rPh>
    <phoneticPr fontId="1"/>
  </si>
  <si>
    <t>利用者名G</t>
    <rPh sb="0" eb="2">
      <t>リヨウ</t>
    </rPh>
    <rPh sb="2" eb="3">
      <t>シャ</t>
    </rPh>
    <rPh sb="3" eb="4">
      <t>メイ</t>
    </rPh>
    <phoneticPr fontId="1"/>
  </si>
  <si>
    <t>利用者名H</t>
    <rPh sb="0" eb="2">
      <t>リヨウ</t>
    </rPh>
    <rPh sb="2" eb="3">
      <t>シャ</t>
    </rPh>
    <rPh sb="3" eb="4">
      <t>メイ</t>
    </rPh>
    <phoneticPr fontId="1"/>
  </si>
  <si>
    <t>利用者名I</t>
    <rPh sb="0" eb="2">
      <t>リヨウ</t>
    </rPh>
    <rPh sb="2" eb="3">
      <t>シャ</t>
    </rPh>
    <rPh sb="3" eb="4">
      <t>メイ</t>
    </rPh>
    <phoneticPr fontId="1"/>
  </si>
  <si>
    <t>利用者名J</t>
    <rPh sb="0" eb="2">
      <t>リヨウ</t>
    </rPh>
    <rPh sb="2" eb="3">
      <t>シャ</t>
    </rPh>
    <rPh sb="3" eb="4">
      <t>メイ</t>
    </rPh>
    <phoneticPr fontId="1"/>
  </si>
  <si>
    <r>
      <t>[食数]管理表　　　　</t>
    </r>
    <r>
      <rPr>
        <b/>
        <u/>
        <sz val="14"/>
        <color theme="1"/>
        <rFont val="Yu Gothic"/>
        <family val="3"/>
        <charset val="128"/>
        <scheme val="minor"/>
      </rPr>
      <t>　　　　　　　　　　</t>
    </r>
    <rPh sb="1" eb="3">
      <t>ショクスウ</t>
    </rPh>
    <rPh sb="4" eb="6">
      <t>カンリ</t>
    </rPh>
    <rPh sb="6" eb="7">
      <t>ヒョウ</t>
    </rPh>
    <phoneticPr fontId="1"/>
  </si>
  <si>
    <t>(A)徴収代金</t>
    <rPh sb="3" eb="5">
      <t>チョウシュウ</t>
    </rPh>
    <rPh sb="5" eb="7">
      <t>ダイキン</t>
    </rPh>
    <phoneticPr fontId="1"/>
  </si>
  <si>
    <t>(B)食数</t>
    <rPh sb="3" eb="5">
      <t>ショクスウ</t>
    </rPh>
    <phoneticPr fontId="1"/>
  </si>
  <si>
    <t>(C)実際にかかった
食材料費の総計</t>
    <rPh sb="3" eb="5">
      <t>ジッサイ</t>
    </rPh>
    <rPh sb="11" eb="15">
      <t>ショクザイリョウヒ</t>
    </rPh>
    <rPh sb="16" eb="18">
      <t>ソウケイ</t>
    </rPh>
    <phoneticPr fontId="1"/>
  </si>
  <si>
    <t>(F)一食あたりの費用＝(E)÷(B)</t>
    <rPh sb="3" eb="5">
      <t>イッショク</t>
    </rPh>
    <rPh sb="9" eb="11">
      <t>ヒヨウ</t>
    </rPh>
    <phoneticPr fontId="1"/>
  </si>
  <si>
    <r>
      <t>(D)食材料費割合</t>
    </r>
    <r>
      <rPr>
        <sz val="11"/>
        <color theme="1"/>
        <rFont val="Yu Gothic"/>
        <family val="3"/>
        <charset val="128"/>
        <scheme val="minor"/>
      </rPr>
      <t>※1</t>
    </r>
    <rPh sb="3" eb="4">
      <t>ショク</t>
    </rPh>
    <rPh sb="4" eb="7">
      <t>ザイリョウヒ</t>
    </rPh>
    <rPh sb="7" eb="9">
      <t>ワリアイ</t>
    </rPh>
    <phoneticPr fontId="1"/>
  </si>
  <si>
    <r>
      <t>(E)朝食・夕食別の食材料費=(C)×(D)</t>
    </r>
    <r>
      <rPr>
        <sz val="11"/>
        <color theme="1"/>
        <rFont val="Yu Gothic"/>
        <family val="3"/>
        <charset val="128"/>
        <scheme val="minor"/>
      </rPr>
      <t>※2</t>
    </r>
    <rPh sb="3" eb="5">
      <t>チョウショク</t>
    </rPh>
    <rPh sb="6" eb="8">
      <t>ユウショク</t>
    </rPh>
    <rPh sb="8" eb="9">
      <t>ベツ</t>
    </rPh>
    <rPh sb="10" eb="11">
      <t>ショク</t>
    </rPh>
    <rPh sb="11" eb="14">
      <t>ザイリョウヒ</t>
    </rPh>
    <phoneticPr fontId="1"/>
  </si>
  <si>
    <t>※1朝食・夕食それぞれの実費がわからない場合</t>
    <rPh sb="2" eb="4">
      <t>チョウショク</t>
    </rPh>
    <rPh sb="5" eb="7">
      <t>ユウショク</t>
    </rPh>
    <rPh sb="12" eb="14">
      <t>ジッピ</t>
    </rPh>
    <rPh sb="20" eb="22">
      <t>バアイ</t>
    </rPh>
    <phoneticPr fontId="1"/>
  </si>
  <si>
    <t>月分　ユニット名</t>
    <rPh sb="7" eb="8">
      <t>メイ</t>
    </rPh>
    <phoneticPr fontId="1"/>
  </si>
  <si>
    <t>(G)利用者別食材料費</t>
    <rPh sb="3" eb="6">
      <t>リヨウシャ</t>
    </rPh>
    <rPh sb="6" eb="7">
      <t>ベツ</t>
    </rPh>
    <rPh sb="7" eb="8">
      <t>ショク</t>
    </rPh>
    <rPh sb="8" eb="11">
      <t>ザイリョウヒ</t>
    </rPh>
    <phoneticPr fontId="1"/>
  </si>
  <si>
    <t>(H)差額</t>
    <rPh sb="3" eb="5">
      <t>サガク</t>
    </rPh>
    <phoneticPr fontId="1"/>
  </si>
  <si>
    <t>(F)×(B)</t>
    <phoneticPr fontId="1"/>
  </si>
  <si>
    <t>※2朝食・夕食それぞれの実費がわかる場合は、(D)欄は入力せず、(E)欄に実費を入力</t>
    <rPh sb="2" eb="4">
      <t>チョウショク</t>
    </rPh>
    <rPh sb="5" eb="7">
      <t>ユウショク</t>
    </rPh>
    <rPh sb="12" eb="14">
      <t>ジッピ</t>
    </rPh>
    <rPh sb="18" eb="20">
      <t>バアイ</t>
    </rPh>
    <rPh sb="25" eb="26">
      <t>ラン</t>
    </rPh>
    <rPh sb="27" eb="29">
      <t>ニュウリョク</t>
    </rPh>
    <rPh sb="35" eb="36">
      <t>ラン</t>
    </rPh>
    <rPh sb="37" eb="39">
      <t>ジッピ</t>
    </rPh>
    <rPh sb="40" eb="42">
      <t>ニュウリョク</t>
    </rPh>
    <phoneticPr fontId="1"/>
  </si>
  <si>
    <r>
      <rPr>
        <b/>
        <sz val="11"/>
        <color rgb="FF00B050"/>
        <rFont val="Yu Gothic"/>
        <family val="3"/>
        <charset val="128"/>
        <scheme val="minor"/>
      </rPr>
      <t>(A)</t>
    </r>
    <r>
      <rPr>
        <b/>
        <sz val="11"/>
        <color theme="1"/>
        <rFont val="Yu Gothic"/>
        <family val="3"/>
        <charset val="128"/>
        <scheme val="minor"/>
      </rPr>
      <t xml:space="preserve"> - </t>
    </r>
    <r>
      <rPr>
        <b/>
        <sz val="11"/>
        <color rgb="FF7030A0"/>
        <rFont val="Yu Gothic"/>
        <family val="3"/>
        <charset val="128"/>
        <scheme val="minor"/>
      </rPr>
      <t>(G)</t>
    </r>
    <phoneticPr fontId="1"/>
  </si>
  <si>
    <t>ABC</t>
    <phoneticPr fontId="1"/>
  </si>
  <si>
    <t>※黄色セルに入力してください。（記載例は消してください。）</t>
    <rPh sb="1" eb="3">
      <t>キイロ</t>
    </rPh>
    <rPh sb="6" eb="8">
      <t>ニュウリョク</t>
    </rPh>
    <rPh sb="16" eb="18">
      <t>キサイ</t>
    </rPh>
    <rPh sb="18" eb="19">
      <t>レイ</t>
    </rPh>
    <rPh sb="20" eb="21">
      <t>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</si>
</sst>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6" formatCode="&quot;¥&quot;#,##0;[Red]&quot;¥&quot;\-#,##0"/>
    <numFmt numFmtId="176" formatCode="[$-411]d"/>
    <numFmt numFmtId="177" formatCode="aaa"/>
    <numFmt numFmtId="178" formatCode="###&quot;%&quot;"/>
  </numFmts>
  <fonts count="1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4"/>
      <color theme="1"/>
      <name val="Yu Gothic"/>
      <family val="3"/>
      <charset val="128"/>
      <scheme val="minor"/>
    </font>
    <font>
      <b/>
      <sz val="14"/>
      <color theme="1"/>
      <name val="Yu Gothic"/>
      <family val="3"/>
      <charset val="128"/>
      <scheme val="minor"/>
    </font>
    <font>
      <b/>
      <u/>
      <sz val="14"/>
      <color theme="1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  <font>
      <sz val="10"/>
      <color theme="1"/>
      <name val="Yu Gothic"/>
      <family val="3"/>
      <charset val="128"/>
      <scheme val="minor"/>
    </font>
    <font>
      <sz val="11"/>
      <color theme="1"/>
      <name val="Yu Gothic"/>
      <family val="3"/>
      <charset val="128"/>
      <scheme val="minor"/>
    </font>
    <font>
      <sz val="10"/>
      <color theme="1"/>
      <name val="Yu Gothic"/>
      <family val="2"/>
      <scheme val="minor"/>
    </font>
    <font>
      <b/>
      <sz val="11"/>
      <color rgb="FFFF0000"/>
      <name val="Yu Gothic"/>
      <family val="3"/>
      <charset val="128"/>
      <scheme val="minor"/>
    </font>
    <font>
      <b/>
      <sz val="10"/>
      <color theme="1"/>
      <name val="Yu Gothic"/>
      <family val="3"/>
      <charset val="128"/>
      <scheme val="minor"/>
    </font>
    <font>
      <b/>
      <sz val="11"/>
      <color rgb="FF7030A0"/>
      <name val="Yu Gothic"/>
      <family val="3"/>
      <charset val="128"/>
      <scheme val="minor"/>
    </font>
    <font>
      <b/>
      <sz val="11"/>
      <color rgb="FF00B050"/>
      <name val="Yu Gothic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CF4FA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9" xfId="0" applyBorder="1" applyAlignment="1">
      <alignment vertical="center"/>
    </xf>
    <xf numFmtId="6" fontId="0" fillId="0" borderId="8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23" xfId="0" applyBorder="1" applyAlignment="1">
      <alignment vertical="center"/>
    </xf>
    <xf numFmtId="6" fontId="0" fillId="0" borderId="1" xfId="0" applyNumberFormat="1" applyBorder="1" applyAlignment="1">
      <alignment vertical="center"/>
    </xf>
    <xf numFmtId="0" fontId="0" fillId="0" borderId="32" xfId="0" applyBorder="1" applyAlignment="1">
      <alignment vertical="center"/>
    </xf>
    <xf numFmtId="0" fontId="0" fillId="0" borderId="12" xfId="0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5" borderId="25" xfId="0" applyFill="1" applyBorder="1" applyAlignment="1">
      <alignment vertical="center"/>
    </xf>
    <xf numFmtId="0" fontId="9" fillId="4" borderId="1" xfId="0" applyFont="1" applyFill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5" fontId="7" fillId="0" borderId="7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5" fontId="0" fillId="0" borderId="40" xfId="0" applyNumberFormat="1" applyBorder="1" applyAlignment="1">
      <alignment vertical="center"/>
    </xf>
    <xf numFmtId="5" fontId="0" fillId="0" borderId="37" xfId="0" applyNumberFormat="1" applyBorder="1" applyAlignment="1">
      <alignment vertical="center"/>
    </xf>
    <xf numFmtId="5" fontId="0" fillId="0" borderId="41" xfId="0" applyNumberFormat="1" applyBorder="1" applyAlignment="1">
      <alignment vertical="center"/>
    </xf>
    <xf numFmtId="5" fontId="0" fillId="0" borderId="38" xfId="0" applyNumberFormat="1" applyBorder="1" applyAlignment="1">
      <alignment vertical="center"/>
    </xf>
    <xf numFmtId="5" fontId="0" fillId="2" borderId="14" xfId="0" applyNumberFormat="1" applyFill="1" applyBorder="1" applyAlignment="1">
      <alignment vertical="center"/>
    </xf>
    <xf numFmtId="5" fontId="0" fillId="2" borderId="8" xfId="0" applyNumberForma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19" xfId="0" applyFill="1" applyBorder="1" applyAlignment="1">
      <alignment vertical="center"/>
    </xf>
    <xf numFmtId="5" fontId="0" fillId="2" borderId="10" xfId="0" applyNumberFormat="1" applyFill="1" applyBorder="1" applyAlignment="1">
      <alignment vertical="center"/>
    </xf>
    <xf numFmtId="5" fontId="7" fillId="2" borderId="1" xfId="0" applyNumberFormat="1" applyFont="1" applyFill="1" applyBorder="1" applyAlignment="1">
      <alignment vertical="center"/>
    </xf>
    <xf numFmtId="0" fontId="0" fillId="2" borderId="18" xfId="0" applyFill="1" applyBorder="1" applyAlignment="1">
      <alignment vertical="center"/>
    </xf>
    <xf numFmtId="0" fontId="5" fillId="3" borderId="15" xfId="0" applyFont="1" applyFill="1" applyBorder="1" applyAlignment="1">
      <alignment horizontal="center" vertical="center"/>
    </xf>
    <xf numFmtId="0" fontId="0" fillId="2" borderId="15" xfId="0" applyFill="1" applyBorder="1" applyAlignment="1">
      <alignment vertical="center"/>
    </xf>
    <xf numFmtId="0" fontId="0" fillId="5" borderId="27" xfId="0" applyFill="1" applyBorder="1" applyAlignment="1">
      <alignment vertical="center"/>
    </xf>
    <xf numFmtId="0" fontId="0" fillId="0" borderId="21" xfId="0" applyBorder="1" applyAlignment="1">
      <alignment vertical="center"/>
    </xf>
    <xf numFmtId="0" fontId="0" fillId="2" borderId="9" xfId="0" applyFill="1" applyBorder="1" applyAlignment="1">
      <alignment vertical="center"/>
    </xf>
    <xf numFmtId="0" fontId="9" fillId="0" borderId="0" xfId="0" applyFont="1" applyAlignment="1">
      <alignment vertical="center"/>
    </xf>
    <xf numFmtId="0" fontId="11" fillId="3" borderId="8" xfId="0" applyFont="1" applyFill="1" applyBorder="1" applyAlignment="1">
      <alignment horizontal="center" vertical="center" shrinkToFit="1"/>
    </xf>
    <xf numFmtId="0" fontId="11" fillId="3" borderId="24" xfId="0" applyFont="1" applyFill="1" applyBorder="1" applyAlignment="1">
      <alignment horizontal="center" vertical="center"/>
    </xf>
    <xf numFmtId="0" fontId="11" fillId="3" borderId="21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5" fontId="0" fillId="0" borderId="8" xfId="0" applyNumberFormat="1" applyBorder="1" applyAlignment="1">
      <alignment vertical="center"/>
    </xf>
    <xf numFmtId="177" fontId="0" fillId="0" borderId="19" xfId="0" applyNumberFormat="1" applyBorder="1" applyAlignment="1">
      <alignment horizontal="center" vertical="center"/>
    </xf>
    <xf numFmtId="178" fontId="0" fillId="2" borderId="39" xfId="0" applyNumberFormat="1" applyFill="1" applyBorder="1" applyAlignment="1">
      <alignment vertical="center"/>
    </xf>
    <xf numFmtId="178" fontId="0" fillId="0" borderId="39" xfId="0" applyNumberFormat="1" applyBorder="1" applyAlignment="1">
      <alignment vertical="center"/>
    </xf>
    <xf numFmtId="176" fontId="0" fillId="0" borderId="18" xfId="0" applyNumberFormat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19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23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3" borderId="19" xfId="0" applyFont="1" applyFill="1" applyBorder="1" applyAlignment="1">
      <alignment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vertical="center"/>
    </xf>
    <xf numFmtId="0" fontId="11" fillId="3" borderId="22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10" fillId="3" borderId="8" xfId="0" applyFont="1" applyFill="1" applyBorder="1" applyAlignment="1">
      <alignment horizontal="center" vertical="center"/>
    </xf>
    <xf numFmtId="0" fontId="0" fillId="0" borderId="28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8" xfId="0" applyBorder="1" applyAlignment="1">
      <alignment vertic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left" vertical="center"/>
    </xf>
    <xf numFmtId="0" fontId="5" fillId="3" borderId="22" xfId="0" applyFont="1" applyFill="1" applyBorder="1" applyAlignment="1">
      <alignment horizontal="left" vertical="center"/>
    </xf>
    <xf numFmtId="0" fontId="5" fillId="3" borderId="17" xfId="0" applyFont="1" applyFill="1" applyBorder="1" applyAlignment="1">
      <alignment horizontal="left" vertical="center"/>
    </xf>
    <xf numFmtId="0" fontId="5" fillId="3" borderId="18" xfId="0" applyFont="1" applyFill="1" applyBorder="1" applyAlignment="1">
      <alignment horizontal="left" vertical="center"/>
    </xf>
    <xf numFmtId="0" fontId="5" fillId="3" borderId="26" xfId="0" applyFont="1" applyFill="1" applyBorder="1" applyAlignment="1">
      <alignment horizontal="left" vertical="center"/>
    </xf>
    <xf numFmtId="0" fontId="5" fillId="3" borderId="37" xfId="0" applyFont="1" applyFill="1" applyBorder="1" applyAlignment="1">
      <alignment horizontal="left" vertical="center"/>
    </xf>
    <xf numFmtId="0" fontId="11" fillId="3" borderId="20" xfId="0" applyFont="1" applyFill="1" applyBorder="1" applyAlignment="1">
      <alignment horizontal="left" vertical="center"/>
    </xf>
    <xf numFmtId="0" fontId="11" fillId="3" borderId="24" xfId="0" applyFont="1" applyFill="1" applyBorder="1" applyAlignment="1">
      <alignment horizontal="left" vertical="center"/>
    </xf>
    <xf numFmtId="0" fontId="11" fillId="3" borderId="21" xfId="0" applyFont="1" applyFill="1" applyBorder="1" applyAlignment="1">
      <alignment horizontal="left" vertical="center"/>
    </xf>
    <xf numFmtId="0" fontId="12" fillId="3" borderId="34" xfId="0" applyFont="1" applyFill="1" applyBorder="1" applyAlignment="1">
      <alignment horizontal="center" vertical="center"/>
    </xf>
    <xf numFmtId="0" fontId="12" fillId="3" borderId="35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0" fillId="0" borderId="10" xfId="0" applyBorder="1" applyAlignment="1">
      <alignment vertical="center"/>
    </xf>
    <xf numFmtId="0" fontId="3" fillId="2" borderId="0" xfId="0" applyFont="1" applyFill="1" applyAlignment="1">
      <alignment horizontal="left" vertical="center" wrapText="1"/>
    </xf>
  </cellXfs>
  <cellStyles count="1">
    <cellStyle name="標準" xfId="0" builtinId="0"/>
  </cellStyles>
  <dxfs count="5"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4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ECF4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7"/>
  <sheetViews>
    <sheetView tabSelected="1" view="pageBreakPreview" zoomScaleNormal="100" zoomScaleSheetLayoutView="100" workbookViewId="0">
      <pane xSplit="2" ySplit="4" topLeftCell="C5" activePane="bottomRight" state="frozen"/>
      <selection pane="topRight"/>
      <selection pane="bottomLeft"/>
      <selection pane="bottomRight"/>
    </sheetView>
  </sheetViews>
  <sheetFormatPr defaultColWidth="8.69921875" defaultRowHeight="18"/>
  <cols>
    <col min="1" max="1" width="4.19921875" style="6" customWidth="1"/>
    <col min="2" max="22" width="6" style="6" customWidth="1"/>
    <col min="23" max="16384" width="8.69921875" style="6"/>
  </cols>
  <sheetData>
    <row r="1" spans="1:28">
      <c r="A1" s="51" t="s">
        <v>44</v>
      </c>
    </row>
    <row r="2" spans="1:28" s="4" customFormat="1" ht="30" customHeight="1" thickBot="1">
      <c r="A2" s="78" t="s">
        <v>29</v>
      </c>
      <c r="B2" s="78"/>
      <c r="C2" s="78"/>
      <c r="D2" s="5" t="s">
        <v>11</v>
      </c>
      <c r="E2" s="21">
        <v>7</v>
      </c>
      <c r="F2" s="5" t="s">
        <v>13</v>
      </c>
      <c r="G2" s="21">
        <v>4</v>
      </c>
      <c r="H2" s="5" t="s">
        <v>14</v>
      </c>
      <c r="J2" s="77" t="s">
        <v>15</v>
      </c>
      <c r="K2" s="77"/>
      <c r="L2" s="109" t="s">
        <v>43</v>
      </c>
      <c r="M2" s="109"/>
      <c r="N2" s="109"/>
    </row>
    <row r="3" spans="1:28" ht="39" customHeight="1">
      <c r="A3" s="80" t="s">
        <v>0</v>
      </c>
      <c r="B3" s="71" t="s">
        <v>1</v>
      </c>
      <c r="C3" s="74" t="s">
        <v>19</v>
      </c>
      <c r="D3" s="75"/>
      <c r="E3" s="68" t="s">
        <v>20</v>
      </c>
      <c r="F3" s="69"/>
      <c r="G3" s="74" t="s">
        <v>21</v>
      </c>
      <c r="H3" s="75"/>
      <c r="I3" s="68" t="s">
        <v>22</v>
      </c>
      <c r="J3" s="69"/>
      <c r="K3" s="74" t="s">
        <v>23</v>
      </c>
      <c r="L3" s="75"/>
      <c r="M3" s="68" t="s">
        <v>24</v>
      </c>
      <c r="N3" s="69"/>
      <c r="O3" s="74" t="s">
        <v>25</v>
      </c>
      <c r="P3" s="75"/>
      <c r="Q3" s="68" t="s">
        <v>26</v>
      </c>
      <c r="R3" s="69"/>
      <c r="S3" s="74" t="s">
        <v>27</v>
      </c>
      <c r="T3" s="75"/>
      <c r="U3" s="68" t="s">
        <v>28</v>
      </c>
      <c r="V3" s="76"/>
      <c r="W3" s="70" t="s">
        <v>6</v>
      </c>
      <c r="X3" s="71"/>
    </row>
    <row r="4" spans="1:28">
      <c r="A4" s="81"/>
      <c r="B4" s="79"/>
      <c r="C4" s="22" t="s">
        <v>4</v>
      </c>
      <c r="D4" s="8" t="s">
        <v>5</v>
      </c>
      <c r="E4" s="46" t="s">
        <v>4</v>
      </c>
      <c r="F4" s="2" t="s">
        <v>5</v>
      </c>
      <c r="G4" s="22" t="s">
        <v>4</v>
      </c>
      <c r="H4" s="8" t="s">
        <v>5</v>
      </c>
      <c r="I4" s="46" t="s">
        <v>4</v>
      </c>
      <c r="J4" s="2" t="s">
        <v>5</v>
      </c>
      <c r="K4" s="22" t="s">
        <v>4</v>
      </c>
      <c r="L4" s="8" t="s">
        <v>5</v>
      </c>
      <c r="M4" s="46" t="s">
        <v>4</v>
      </c>
      <c r="N4" s="2" t="s">
        <v>5</v>
      </c>
      <c r="O4" s="22" t="s">
        <v>4</v>
      </c>
      <c r="P4" s="8" t="s">
        <v>5</v>
      </c>
      <c r="Q4" s="46" t="s">
        <v>4</v>
      </c>
      <c r="R4" s="2" t="s">
        <v>5</v>
      </c>
      <c r="S4" s="22" t="s">
        <v>4</v>
      </c>
      <c r="T4" s="8" t="s">
        <v>5</v>
      </c>
      <c r="U4" s="46" t="s">
        <v>4</v>
      </c>
      <c r="V4" s="1" t="s">
        <v>5</v>
      </c>
      <c r="W4" s="72"/>
      <c r="X4" s="73"/>
      <c r="Z4" s="65"/>
      <c r="AA4" s="65"/>
      <c r="AB4" s="65"/>
    </row>
    <row r="5" spans="1:28">
      <c r="A5" s="60">
        <f>DATE($E$2+2018,$G$2,1)</f>
        <v>45748</v>
      </c>
      <c r="B5" s="57">
        <f>WEEKDAY(A5,1)</f>
        <v>3</v>
      </c>
      <c r="C5" s="45"/>
      <c r="D5" s="42"/>
      <c r="E5" s="45">
        <v>1</v>
      </c>
      <c r="F5" s="42">
        <v>1</v>
      </c>
      <c r="G5" s="45">
        <v>1</v>
      </c>
      <c r="H5" s="42">
        <v>1</v>
      </c>
      <c r="I5" s="45">
        <v>1</v>
      </c>
      <c r="J5" s="42">
        <v>1</v>
      </c>
      <c r="K5" s="45">
        <v>1</v>
      </c>
      <c r="L5" s="42">
        <v>1</v>
      </c>
      <c r="M5" s="47"/>
      <c r="N5" s="50"/>
      <c r="O5" s="45"/>
      <c r="P5" s="42"/>
      <c r="Q5" s="47"/>
      <c r="R5" s="50"/>
      <c r="S5" s="45"/>
      <c r="T5" s="42"/>
      <c r="U5" s="47"/>
      <c r="V5" s="41"/>
      <c r="W5" s="61"/>
      <c r="X5" s="62"/>
    </row>
    <row r="6" spans="1:28">
      <c r="A6" s="60">
        <f>DATE($E$2+2018,$G$2,1)+1</f>
        <v>45749</v>
      </c>
      <c r="B6" s="57">
        <f t="shared" ref="B6:B31" si="0">WEEKDAY(A6,1)</f>
        <v>4</v>
      </c>
      <c r="C6" s="45"/>
      <c r="D6" s="42"/>
      <c r="E6" s="45">
        <v>1</v>
      </c>
      <c r="F6" s="42">
        <v>1</v>
      </c>
      <c r="G6" s="45">
        <v>1</v>
      </c>
      <c r="H6" s="42">
        <v>1</v>
      </c>
      <c r="I6" s="45">
        <v>1</v>
      </c>
      <c r="J6" s="42">
        <v>1</v>
      </c>
      <c r="K6" s="45">
        <v>1</v>
      </c>
      <c r="L6" s="42">
        <v>1</v>
      </c>
      <c r="M6" s="47"/>
      <c r="N6" s="50"/>
      <c r="O6" s="45"/>
      <c r="P6" s="42"/>
      <c r="Q6" s="47"/>
      <c r="R6" s="50"/>
      <c r="S6" s="45"/>
      <c r="T6" s="42"/>
      <c r="U6" s="47"/>
      <c r="V6" s="41"/>
      <c r="W6" s="61"/>
      <c r="X6" s="62"/>
    </row>
    <row r="7" spans="1:28">
      <c r="A7" s="60">
        <f>DATE($E$2+2018,$G$2,1)+2</f>
        <v>45750</v>
      </c>
      <c r="B7" s="57">
        <f t="shared" si="0"/>
        <v>5</v>
      </c>
      <c r="C7" s="45"/>
      <c r="D7" s="42"/>
      <c r="E7" s="45">
        <v>1</v>
      </c>
      <c r="F7" s="42">
        <v>1</v>
      </c>
      <c r="G7" s="45">
        <v>1</v>
      </c>
      <c r="H7" s="42">
        <v>1</v>
      </c>
      <c r="I7" s="45">
        <v>1</v>
      </c>
      <c r="J7" s="42">
        <v>1</v>
      </c>
      <c r="K7" s="45">
        <v>1</v>
      </c>
      <c r="L7" s="42">
        <v>1</v>
      </c>
      <c r="M7" s="47"/>
      <c r="N7" s="50"/>
      <c r="O7" s="45"/>
      <c r="P7" s="42"/>
      <c r="Q7" s="47"/>
      <c r="R7" s="50"/>
      <c r="S7" s="45"/>
      <c r="T7" s="42"/>
      <c r="U7" s="47"/>
      <c r="V7" s="41"/>
      <c r="W7" s="61"/>
      <c r="X7" s="62"/>
    </row>
    <row r="8" spans="1:28">
      <c r="A8" s="60">
        <f>DATE($E$2+2018,$G$2,1)+3</f>
        <v>45751</v>
      </c>
      <c r="B8" s="57">
        <f t="shared" si="0"/>
        <v>6</v>
      </c>
      <c r="C8" s="45"/>
      <c r="D8" s="42"/>
      <c r="E8" s="45">
        <v>1</v>
      </c>
      <c r="F8" s="42">
        <v>1</v>
      </c>
      <c r="G8" s="45">
        <v>1</v>
      </c>
      <c r="H8" s="42">
        <v>1</v>
      </c>
      <c r="I8" s="45">
        <v>1</v>
      </c>
      <c r="J8" s="42">
        <v>1</v>
      </c>
      <c r="K8" s="45">
        <v>1</v>
      </c>
      <c r="L8" s="42">
        <v>1</v>
      </c>
      <c r="M8" s="47"/>
      <c r="N8" s="50"/>
      <c r="O8" s="45"/>
      <c r="P8" s="42"/>
      <c r="Q8" s="47"/>
      <c r="R8" s="50"/>
      <c r="S8" s="45"/>
      <c r="T8" s="42"/>
      <c r="U8" s="47"/>
      <c r="V8" s="41"/>
      <c r="W8" s="61"/>
      <c r="X8" s="62"/>
    </row>
    <row r="9" spans="1:28">
      <c r="A9" s="60">
        <f>DATE($E$2+2018,$G$2,1)+4</f>
        <v>45752</v>
      </c>
      <c r="B9" s="57">
        <f t="shared" si="0"/>
        <v>7</v>
      </c>
      <c r="C9" s="45"/>
      <c r="D9" s="42"/>
      <c r="E9" s="45">
        <v>1</v>
      </c>
      <c r="F9" s="42">
        <v>1</v>
      </c>
      <c r="G9" s="45">
        <v>1</v>
      </c>
      <c r="H9" s="42">
        <v>1</v>
      </c>
      <c r="I9" s="45">
        <v>1</v>
      </c>
      <c r="J9" s="42">
        <v>1</v>
      </c>
      <c r="K9" s="45">
        <v>1</v>
      </c>
      <c r="L9" s="42">
        <v>1</v>
      </c>
      <c r="M9" s="47"/>
      <c r="N9" s="50"/>
      <c r="O9" s="45"/>
      <c r="P9" s="42"/>
      <c r="Q9" s="47"/>
      <c r="R9" s="50"/>
      <c r="S9" s="45"/>
      <c r="T9" s="42"/>
      <c r="U9" s="47"/>
      <c r="V9" s="41"/>
      <c r="W9" s="61"/>
      <c r="X9" s="62"/>
    </row>
    <row r="10" spans="1:28">
      <c r="A10" s="60">
        <f>DATE($E$2+2018,$G$2,1)+5</f>
        <v>45753</v>
      </c>
      <c r="B10" s="57">
        <f t="shared" si="0"/>
        <v>1</v>
      </c>
      <c r="C10" s="45"/>
      <c r="D10" s="42"/>
      <c r="E10" s="45">
        <v>1</v>
      </c>
      <c r="F10" s="42">
        <v>1</v>
      </c>
      <c r="G10" s="45">
        <v>1</v>
      </c>
      <c r="H10" s="42">
        <v>1</v>
      </c>
      <c r="I10" s="45">
        <v>1</v>
      </c>
      <c r="J10" s="42">
        <v>1</v>
      </c>
      <c r="K10" s="45">
        <v>1</v>
      </c>
      <c r="L10" s="42">
        <v>1</v>
      </c>
      <c r="M10" s="47"/>
      <c r="N10" s="50"/>
      <c r="O10" s="45"/>
      <c r="P10" s="42"/>
      <c r="Q10" s="47"/>
      <c r="R10" s="50"/>
      <c r="S10" s="45"/>
      <c r="T10" s="42"/>
      <c r="U10" s="47"/>
      <c r="V10" s="41"/>
      <c r="W10" s="61"/>
      <c r="X10" s="62"/>
    </row>
    <row r="11" spans="1:28">
      <c r="A11" s="60">
        <f>DATE($E$2+2018,$G$2,1)+6</f>
        <v>45754</v>
      </c>
      <c r="B11" s="57">
        <f t="shared" si="0"/>
        <v>2</v>
      </c>
      <c r="C11" s="45"/>
      <c r="D11" s="42"/>
      <c r="E11" s="45">
        <v>1</v>
      </c>
      <c r="F11" s="42">
        <v>1</v>
      </c>
      <c r="G11" s="45">
        <v>1</v>
      </c>
      <c r="H11" s="42">
        <v>1</v>
      </c>
      <c r="I11" s="45">
        <v>1</v>
      </c>
      <c r="J11" s="42">
        <v>1</v>
      </c>
      <c r="K11" s="45">
        <v>1</v>
      </c>
      <c r="L11" s="42">
        <v>1</v>
      </c>
      <c r="M11" s="47"/>
      <c r="N11" s="50"/>
      <c r="O11" s="45"/>
      <c r="P11" s="42"/>
      <c r="Q11" s="47"/>
      <c r="R11" s="50"/>
      <c r="S11" s="45"/>
      <c r="T11" s="42"/>
      <c r="U11" s="47"/>
      <c r="V11" s="41"/>
      <c r="W11" s="61"/>
      <c r="X11" s="62"/>
    </row>
    <row r="12" spans="1:28">
      <c r="A12" s="60">
        <f>DATE($E$2+2018,$G$2,1)+7</f>
        <v>45755</v>
      </c>
      <c r="B12" s="57">
        <f t="shared" si="0"/>
        <v>3</v>
      </c>
      <c r="C12" s="45"/>
      <c r="D12" s="42"/>
      <c r="E12" s="45">
        <v>1</v>
      </c>
      <c r="F12" s="42">
        <v>1</v>
      </c>
      <c r="G12" s="45">
        <v>1</v>
      </c>
      <c r="H12" s="42">
        <v>1</v>
      </c>
      <c r="I12" s="45">
        <v>1</v>
      </c>
      <c r="J12" s="42">
        <v>1</v>
      </c>
      <c r="K12" s="45">
        <v>1</v>
      </c>
      <c r="L12" s="42">
        <v>1</v>
      </c>
      <c r="M12" s="47"/>
      <c r="N12" s="50"/>
      <c r="O12" s="45"/>
      <c r="P12" s="42"/>
      <c r="Q12" s="47"/>
      <c r="R12" s="50"/>
      <c r="S12" s="45"/>
      <c r="T12" s="42"/>
      <c r="U12" s="47"/>
      <c r="V12" s="41"/>
      <c r="W12" s="61"/>
      <c r="X12" s="62"/>
    </row>
    <row r="13" spans="1:28">
      <c r="A13" s="60">
        <f>DATE($E$2+2018,$G$2,1)+8</f>
        <v>45756</v>
      </c>
      <c r="B13" s="57">
        <f t="shared" si="0"/>
        <v>4</v>
      </c>
      <c r="C13" s="45"/>
      <c r="D13" s="42"/>
      <c r="E13" s="45">
        <v>1</v>
      </c>
      <c r="F13" s="42">
        <v>1</v>
      </c>
      <c r="G13" s="45">
        <v>1</v>
      </c>
      <c r="H13" s="42">
        <v>1</v>
      </c>
      <c r="I13" s="45">
        <v>1</v>
      </c>
      <c r="J13" s="42">
        <v>1</v>
      </c>
      <c r="K13" s="45">
        <v>1</v>
      </c>
      <c r="L13" s="42">
        <v>1</v>
      </c>
      <c r="M13" s="47"/>
      <c r="N13" s="50"/>
      <c r="O13" s="45"/>
      <c r="P13" s="42"/>
      <c r="Q13" s="47"/>
      <c r="R13" s="50"/>
      <c r="S13" s="45"/>
      <c r="T13" s="42"/>
      <c r="U13" s="47"/>
      <c r="V13" s="41"/>
      <c r="W13" s="61"/>
      <c r="X13" s="62"/>
    </row>
    <row r="14" spans="1:28">
      <c r="A14" s="60">
        <f>DATE($E$2+2018,$G$2,1)+9</f>
        <v>45757</v>
      </c>
      <c r="B14" s="57">
        <f t="shared" si="0"/>
        <v>5</v>
      </c>
      <c r="C14" s="45"/>
      <c r="D14" s="42"/>
      <c r="E14" s="45">
        <v>1</v>
      </c>
      <c r="F14" s="42">
        <v>1</v>
      </c>
      <c r="G14" s="45">
        <v>1</v>
      </c>
      <c r="H14" s="42">
        <v>1</v>
      </c>
      <c r="I14" s="45">
        <v>1</v>
      </c>
      <c r="J14" s="42">
        <v>1</v>
      </c>
      <c r="K14" s="45">
        <v>1</v>
      </c>
      <c r="L14" s="42">
        <v>1</v>
      </c>
      <c r="M14" s="47"/>
      <c r="N14" s="50"/>
      <c r="O14" s="45"/>
      <c r="P14" s="42"/>
      <c r="Q14" s="47"/>
      <c r="R14" s="50"/>
      <c r="S14" s="45"/>
      <c r="T14" s="42"/>
      <c r="U14" s="47"/>
      <c r="V14" s="41"/>
      <c r="W14" s="61"/>
      <c r="X14" s="62"/>
    </row>
    <row r="15" spans="1:28">
      <c r="A15" s="60">
        <f>DATE($E$2+2018,$G$2,1)+10</f>
        <v>45758</v>
      </c>
      <c r="B15" s="57">
        <f t="shared" si="0"/>
        <v>6</v>
      </c>
      <c r="C15" s="45">
        <v>1</v>
      </c>
      <c r="D15" s="42">
        <v>1</v>
      </c>
      <c r="E15" s="45"/>
      <c r="F15" s="42"/>
      <c r="G15" s="45">
        <v>1</v>
      </c>
      <c r="H15" s="42">
        <v>1</v>
      </c>
      <c r="I15" s="45">
        <v>1</v>
      </c>
      <c r="J15" s="42">
        <v>1</v>
      </c>
      <c r="K15" s="45">
        <v>1</v>
      </c>
      <c r="L15" s="42">
        <v>1</v>
      </c>
      <c r="M15" s="47"/>
      <c r="N15" s="50"/>
      <c r="O15" s="45"/>
      <c r="P15" s="42"/>
      <c r="Q15" s="47"/>
      <c r="R15" s="50"/>
      <c r="S15" s="45"/>
      <c r="T15" s="42"/>
      <c r="U15" s="47"/>
      <c r="V15" s="41"/>
      <c r="W15" s="61"/>
      <c r="X15" s="62"/>
    </row>
    <row r="16" spans="1:28">
      <c r="A16" s="60">
        <f>DATE($E$2+2018,$G$2,1)+11</f>
        <v>45759</v>
      </c>
      <c r="B16" s="57">
        <f t="shared" si="0"/>
        <v>7</v>
      </c>
      <c r="C16" s="45">
        <v>1</v>
      </c>
      <c r="D16" s="42">
        <v>1</v>
      </c>
      <c r="E16" s="45"/>
      <c r="F16" s="42"/>
      <c r="G16" s="45">
        <v>1</v>
      </c>
      <c r="H16" s="42">
        <v>1</v>
      </c>
      <c r="I16" s="45">
        <v>1</v>
      </c>
      <c r="J16" s="42">
        <v>1</v>
      </c>
      <c r="K16" s="45">
        <v>1</v>
      </c>
      <c r="L16" s="42">
        <v>1</v>
      </c>
      <c r="M16" s="47"/>
      <c r="N16" s="50"/>
      <c r="O16" s="45"/>
      <c r="P16" s="42"/>
      <c r="Q16" s="47"/>
      <c r="R16" s="50"/>
      <c r="S16" s="45"/>
      <c r="T16" s="42"/>
      <c r="U16" s="47"/>
      <c r="V16" s="41"/>
      <c r="W16" s="61"/>
      <c r="X16" s="62"/>
    </row>
    <row r="17" spans="1:24">
      <c r="A17" s="60">
        <f>DATE($E$2+2018,$G$2,1)+12</f>
        <v>45760</v>
      </c>
      <c r="B17" s="57">
        <f t="shared" si="0"/>
        <v>1</v>
      </c>
      <c r="C17" s="45">
        <v>1</v>
      </c>
      <c r="D17" s="42">
        <v>1</v>
      </c>
      <c r="E17" s="45"/>
      <c r="F17" s="42"/>
      <c r="G17" s="45">
        <v>1</v>
      </c>
      <c r="H17" s="42">
        <v>1</v>
      </c>
      <c r="I17" s="45">
        <v>1</v>
      </c>
      <c r="J17" s="42">
        <v>1</v>
      </c>
      <c r="K17" s="45">
        <v>1</v>
      </c>
      <c r="L17" s="42">
        <v>1</v>
      </c>
      <c r="M17" s="47"/>
      <c r="N17" s="50"/>
      <c r="O17" s="45"/>
      <c r="P17" s="42"/>
      <c r="Q17" s="47"/>
      <c r="R17" s="50"/>
      <c r="S17" s="45"/>
      <c r="T17" s="42"/>
      <c r="U17" s="47"/>
      <c r="V17" s="41"/>
      <c r="W17" s="61"/>
      <c r="X17" s="62"/>
    </row>
    <row r="18" spans="1:24">
      <c r="A18" s="60">
        <f>DATE($E$2+2018,$G$2,1)+13</f>
        <v>45761</v>
      </c>
      <c r="B18" s="57">
        <f t="shared" si="0"/>
        <v>2</v>
      </c>
      <c r="C18" s="45">
        <v>1</v>
      </c>
      <c r="D18" s="42">
        <v>1</v>
      </c>
      <c r="E18" s="45"/>
      <c r="F18" s="42"/>
      <c r="G18" s="45">
        <v>1</v>
      </c>
      <c r="H18" s="42">
        <v>1</v>
      </c>
      <c r="I18" s="45">
        <v>1</v>
      </c>
      <c r="J18" s="42">
        <v>1</v>
      </c>
      <c r="K18" s="45">
        <v>1</v>
      </c>
      <c r="L18" s="42">
        <v>1</v>
      </c>
      <c r="M18" s="47"/>
      <c r="N18" s="50"/>
      <c r="O18" s="45"/>
      <c r="P18" s="42"/>
      <c r="Q18" s="47"/>
      <c r="R18" s="50"/>
      <c r="S18" s="45"/>
      <c r="T18" s="42"/>
      <c r="U18" s="47"/>
      <c r="V18" s="41"/>
      <c r="W18" s="61"/>
      <c r="X18" s="62"/>
    </row>
    <row r="19" spans="1:24">
      <c r="A19" s="60">
        <f>DATE($E$2+2018,$G$2,1)+14</f>
        <v>45762</v>
      </c>
      <c r="B19" s="57">
        <f t="shared" si="0"/>
        <v>3</v>
      </c>
      <c r="C19" s="45">
        <v>1</v>
      </c>
      <c r="D19" s="42">
        <v>1</v>
      </c>
      <c r="E19" s="45"/>
      <c r="F19" s="42"/>
      <c r="G19" s="45">
        <v>1</v>
      </c>
      <c r="H19" s="42">
        <v>1</v>
      </c>
      <c r="I19" s="45">
        <v>1</v>
      </c>
      <c r="J19" s="42">
        <v>1</v>
      </c>
      <c r="K19" s="45">
        <v>1</v>
      </c>
      <c r="L19" s="42">
        <v>1</v>
      </c>
      <c r="M19" s="47"/>
      <c r="N19" s="50"/>
      <c r="O19" s="45"/>
      <c r="P19" s="42"/>
      <c r="Q19" s="47"/>
      <c r="R19" s="50"/>
      <c r="S19" s="45"/>
      <c r="T19" s="42"/>
      <c r="U19" s="47"/>
      <c r="V19" s="41"/>
      <c r="W19" s="61"/>
      <c r="X19" s="62"/>
    </row>
    <row r="20" spans="1:24">
      <c r="A20" s="60">
        <f>DATE($E$2+2018,$G$2,1)+15</f>
        <v>45763</v>
      </c>
      <c r="B20" s="57">
        <f t="shared" si="0"/>
        <v>4</v>
      </c>
      <c r="C20" s="45"/>
      <c r="D20" s="42"/>
      <c r="E20" s="47"/>
      <c r="F20" s="50"/>
      <c r="G20" s="45"/>
      <c r="H20" s="42"/>
      <c r="I20" s="47"/>
      <c r="J20" s="50"/>
      <c r="K20" s="45"/>
      <c r="L20" s="42"/>
      <c r="M20" s="47"/>
      <c r="N20" s="50"/>
      <c r="O20" s="45"/>
      <c r="P20" s="42"/>
      <c r="Q20" s="47"/>
      <c r="R20" s="50"/>
      <c r="S20" s="45"/>
      <c r="T20" s="42"/>
      <c r="U20" s="47"/>
      <c r="V20" s="41"/>
      <c r="W20" s="61"/>
      <c r="X20" s="62"/>
    </row>
    <row r="21" spans="1:24">
      <c r="A21" s="60">
        <f>DATE($E$2+2018,$G$2,1)+16</f>
        <v>45764</v>
      </c>
      <c r="B21" s="57">
        <f t="shared" si="0"/>
        <v>5</v>
      </c>
      <c r="C21" s="45"/>
      <c r="D21" s="42"/>
      <c r="E21" s="47"/>
      <c r="F21" s="50"/>
      <c r="G21" s="45"/>
      <c r="H21" s="42"/>
      <c r="I21" s="47"/>
      <c r="J21" s="50"/>
      <c r="K21" s="45"/>
      <c r="L21" s="42"/>
      <c r="M21" s="47"/>
      <c r="N21" s="50"/>
      <c r="O21" s="45"/>
      <c r="P21" s="42"/>
      <c r="Q21" s="47"/>
      <c r="R21" s="50"/>
      <c r="S21" s="45"/>
      <c r="T21" s="42"/>
      <c r="U21" s="47"/>
      <c r="V21" s="41"/>
      <c r="W21" s="61"/>
      <c r="X21" s="62"/>
    </row>
    <row r="22" spans="1:24">
      <c r="A22" s="60">
        <f>DATE($E$2+2018,$G$2,1)+17</f>
        <v>45765</v>
      </c>
      <c r="B22" s="57">
        <f t="shared" si="0"/>
        <v>6</v>
      </c>
      <c r="C22" s="45"/>
      <c r="D22" s="42"/>
      <c r="E22" s="47"/>
      <c r="F22" s="50"/>
      <c r="G22" s="45"/>
      <c r="H22" s="42"/>
      <c r="I22" s="47"/>
      <c r="J22" s="50"/>
      <c r="K22" s="45"/>
      <c r="L22" s="42"/>
      <c r="M22" s="47"/>
      <c r="N22" s="50"/>
      <c r="O22" s="45"/>
      <c r="P22" s="42"/>
      <c r="Q22" s="47"/>
      <c r="R22" s="50"/>
      <c r="S22" s="45"/>
      <c r="T22" s="42"/>
      <c r="U22" s="47"/>
      <c r="V22" s="41"/>
      <c r="W22" s="61"/>
      <c r="X22" s="62"/>
    </row>
    <row r="23" spans="1:24">
      <c r="A23" s="60">
        <f>DATE($E$2+2018,$G$2,1)+18</f>
        <v>45766</v>
      </c>
      <c r="B23" s="57">
        <f t="shared" si="0"/>
        <v>7</v>
      </c>
      <c r="C23" s="45"/>
      <c r="D23" s="42"/>
      <c r="E23" s="47"/>
      <c r="F23" s="50"/>
      <c r="G23" s="45"/>
      <c r="H23" s="42"/>
      <c r="I23" s="47"/>
      <c r="J23" s="50"/>
      <c r="K23" s="45"/>
      <c r="L23" s="42"/>
      <c r="M23" s="47"/>
      <c r="N23" s="50"/>
      <c r="O23" s="45"/>
      <c r="P23" s="42"/>
      <c r="Q23" s="47"/>
      <c r="R23" s="50"/>
      <c r="S23" s="45"/>
      <c r="T23" s="42"/>
      <c r="U23" s="47"/>
      <c r="V23" s="41"/>
      <c r="W23" s="61"/>
      <c r="X23" s="62"/>
    </row>
    <row r="24" spans="1:24">
      <c r="A24" s="60">
        <f>DATE($E$2+2018,$G$2,1)+19</f>
        <v>45767</v>
      </c>
      <c r="B24" s="57">
        <f t="shared" si="0"/>
        <v>1</v>
      </c>
      <c r="C24" s="45"/>
      <c r="D24" s="42"/>
      <c r="E24" s="47"/>
      <c r="F24" s="50"/>
      <c r="G24" s="45"/>
      <c r="H24" s="42"/>
      <c r="I24" s="47"/>
      <c r="J24" s="50"/>
      <c r="K24" s="45"/>
      <c r="L24" s="42"/>
      <c r="M24" s="47"/>
      <c r="N24" s="50"/>
      <c r="O24" s="45"/>
      <c r="P24" s="42"/>
      <c r="Q24" s="47"/>
      <c r="R24" s="50"/>
      <c r="S24" s="45"/>
      <c r="T24" s="42"/>
      <c r="U24" s="47"/>
      <c r="V24" s="41"/>
      <c r="W24" s="61"/>
      <c r="X24" s="62"/>
    </row>
    <row r="25" spans="1:24">
      <c r="A25" s="60">
        <f>DATE($E$2+2018,$G$2,1)+20</f>
        <v>45768</v>
      </c>
      <c r="B25" s="57">
        <f t="shared" si="0"/>
        <v>2</v>
      </c>
      <c r="C25" s="45"/>
      <c r="D25" s="42"/>
      <c r="E25" s="47"/>
      <c r="F25" s="50"/>
      <c r="G25" s="45"/>
      <c r="H25" s="42"/>
      <c r="I25" s="47"/>
      <c r="J25" s="50"/>
      <c r="K25" s="45"/>
      <c r="L25" s="42"/>
      <c r="M25" s="47"/>
      <c r="N25" s="50"/>
      <c r="O25" s="45"/>
      <c r="P25" s="42"/>
      <c r="Q25" s="47"/>
      <c r="R25" s="50"/>
      <c r="S25" s="45"/>
      <c r="T25" s="42"/>
      <c r="U25" s="47"/>
      <c r="V25" s="41"/>
      <c r="W25" s="61"/>
      <c r="X25" s="62"/>
    </row>
    <row r="26" spans="1:24">
      <c r="A26" s="60">
        <f>DATE($E$2+2018,$G$2,1)+21</f>
        <v>45769</v>
      </c>
      <c r="B26" s="57">
        <f t="shared" si="0"/>
        <v>3</v>
      </c>
      <c r="C26" s="45"/>
      <c r="D26" s="42"/>
      <c r="E26" s="47"/>
      <c r="F26" s="50"/>
      <c r="G26" s="45"/>
      <c r="H26" s="42"/>
      <c r="I26" s="47"/>
      <c r="J26" s="50"/>
      <c r="K26" s="45"/>
      <c r="L26" s="42"/>
      <c r="M26" s="47"/>
      <c r="N26" s="50"/>
      <c r="O26" s="45"/>
      <c r="P26" s="42"/>
      <c r="Q26" s="47"/>
      <c r="R26" s="50"/>
      <c r="S26" s="45"/>
      <c r="T26" s="42"/>
      <c r="U26" s="47"/>
      <c r="V26" s="41"/>
      <c r="W26" s="61"/>
      <c r="X26" s="62"/>
    </row>
    <row r="27" spans="1:24">
      <c r="A27" s="60">
        <f>DATE($E$2+2018,$G$2,1)+22</f>
        <v>45770</v>
      </c>
      <c r="B27" s="57">
        <f t="shared" si="0"/>
        <v>4</v>
      </c>
      <c r="C27" s="45"/>
      <c r="D27" s="42"/>
      <c r="E27" s="47"/>
      <c r="F27" s="50"/>
      <c r="G27" s="45"/>
      <c r="H27" s="42"/>
      <c r="I27" s="47"/>
      <c r="J27" s="50"/>
      <c r="K27" s="45"/>
      <c r="L27" s="42"/>
      <c r="M27" s="47"/>
      <c r="N27" s="50"/>
      <c r="O27" s="45"/>
      <c r="P27" s="42"/>
      <c r="Q27" s="47"/>
      <c r="R27" s="50"/>
      <c r="S27" s="45"/>
      <c r="T27" s="42"/>
      <c r="U27" s="47"/>
      <c r="V27" s="41"/>
      <c r="W27" s="61"/>
      <c r="X27" s="62"/>
    </row>
    <row r="28" spans="1:24">
      <c r="A28" s="60">
        <f>DATE($E$2+2018,$G$2,1)+23</f>
        <v>45771</v>
      </c>
      <c r="B28" s="57">
        <f t="shared" si="0"/>
        <v>5</v>
      </c>
      <c r="C28" s="45"/>
      <c r="D28" s="42"/>
      <c r="E28" s="47"/>
      <c r="F28" s="50"/>
      <c r="G28" s="45"/>
      <c r="H28" s="42"/>
      <c r="I28" s="47"/>
      <c r="J28" s="50"/>
      <c r="K28" s="45"/>
      <c r="L28" s="42"/>
      <c r="M28" s="47"/>
      <c r="N28" s="50"/>
      <c r="O28" s="45"/>
      <c r="P28" s="42"/>
      <c r="Q28" s="47"/>
      <c r="R28" s="50"/>
      <c r="S28" s="45"/>
      <c r="T28" s="42"/>
      <c r="U28" s="47"/>
      <c r="V28" s="41"/>
      <c r="W28" s="61"/>
      <c r="X28" s="62"/>
    </row>
    <row r="29" spans="1:24">
      <c r="A29" s="60">
        <f>DATE($E$2+2018,$G$2,1)+24</f>
        <v>45772</v>
      </c>
      <c r="B29" s="57">
        <f t="shared" si="0"/>
        <v>6</v>
      </c>
      <c r="C29" s="45"/>
      <c r="D29" s="42"/>
      <c r="E29" s="47"/>
      <c r="F29" s="50"/>
      <c r="G29" s="45"/>
      <c r="H29" s="42"/>
      <c r="I29" s="47"/>
      <c r="J29" s="50"/>
      <c r="K29" s="45"/>
      <c r="L29" s="42"/>
      <c r="M29" s="47"/>
      <c r="N29" s="50"/>
      <c r="O29" s="45"/>
      <c r="P29" s="42"/>
      <c r="Q29" s="47"/>
      <c r="R29" s="50"/>
      <c r="S29" s="45"/>
      <c r="T29" s="42"/>
      <c r="U29" s="47"/>
      <c r="V29" s="41"/>
      <c r="W29" s="61"/>
      <c r="X29" s="62"/>
    </row>
    <row r="30" spans="1:24">
      <c r="A30" s="60">
        <f>DATE($E$2+2018,$G$2,1)+25</f>
        <v>45773</v>
      </c>
      <c r="B30" s="57">
        <f t="shared" si="0"/>
        <v>7</v>
      </c>
      <c r="C30" s="45"/>
      <c r="D30" s="42"/>
      <c r="E30" s="47"/>
      <c r="F30" s="50"/>
      <c r="G30" s="45"/>
      <c r="H30" s="42"/>
      <c r="I30" s="47"/>
      <c r="J30" s="50"/>
      <c r="K30" s="45"/>
      <c r="L30" s="42"/>
      <c r="M30" s="47"/>
      <c r="N30" s="50"/>
      <c r="O30" s="45"/>
      <c r="P30" s="42"/>
      <c r="Q30" s="47"/>
      <c r="R30" s="50"/>
      <c r="S30" s="45"/>
      <c r="T30" s="42"/>
      <c r="U30" s="47"/>
      <c r="V30" s="41"/>
      <c r="W30" s="61"/>
      <c r="X30" s="62"/>
    </row>
    <row r="31" spans="1:24">
      <c r="A31" s="60">
        <f>DATE($E$2+2018,$G$2,1)+26</f>
        <v>45774</v>
      </c>
      <c r="B31" s="57">
        <f t="shared" si="0"/>
        <v>1</v>
      </c>
      <c r="C31" s="45"/>
      <c r="D31" s="42"/>
      <c r="E31" s="47"/>
      <c r="F31" s="50"/>
      <c r="G31" s="45"/>
      <c r="H31" s="42"/>
      <c r="I31" s="47"/>
      <c r="J31" s="50"/>
      <c r="K31" s="45"/>
      <c r="L31" s="42"/>
      <c r="M31" s="47"/>
      <c r="N31" s="50"/>
      <c r="O31" s="45"/>
      <c r="P31" s="42"/>
      <c r="Q31" s="47"/>
      <c r="R31" s="50"/>
      <c r="S31" s="45"/>
      <c r="T31" s="42"/>
      <c r="U31" s="47"/>
      <c r="V31" s="41"/>
      <c r="W31" s="61"/>
      <c r="X31" s="62"/>
    </row>
    <row r="32" spans="1:24">
      <c r="A32" s="60">
        <f>DATE($E$2+2018,$G$2,1)+27</f>
        <v>45775</v>
      </c>
      <c r="B32" s="57">
        <f>WEEKDAY(A32,1)</f>
        <v>2</v>
      </c>
      <c r="C32" s="45"/>
      <c r="D32" s="42"/>
      <c r="E32" s="47"/>
      <c r="F32" s="50"/>
      <c r="G32" s="45"/>
      <c r="H32" s="42"/>
      <c r="I32" s="47"/>
      <c r="J32" s="50"/>
      <c r="K32" s="45"/>
      <c r="L32" s="42"/>
      <c r="M32" s="47"/>
      <c r="N32" s="50"/>
      <c r="O32" s="45"/>
      <c r="P32" s="42"/>
      <c r="Q32" s="47"/>
      <c r="R32" s="50"/>
      <c r="S32" s="45"/>
      <c r="T32" s="42"/>
      <c r="U32" s="47"/>
      <c r="V32" s="41"/>
      <c r="W32" s="61"/>
      <c r="X32" s="62"/>
    </row>
    <row r="33" spans="1:24">
      <c r="A33" s="60">
        <f>IF(A32="","-",IF(DAY(A32+1)=1,"-",A32+1))</f>
        <v>45776</v>
      </c>
      <c r="B33" s="57">
        <f>IF(A33="-","-",WEEKDAY(A33,1))</f>
        <v>3</v>
      </c>
      <c r="C33" s="45"/>
      <c r="D33" s="42"/>
      <c r="E33" s="47"/>
      <c r="F33" s="50"/>
      <c r="G33" s="45"/>
      <c r="H33" s="42"/>
      <c r="I33" s="47"/>
      <c r="J33" s="50"/>
      <c r="K33" s="45"/>
      <c r="L33" s="42"/>
      <c r="M33" s="47"/>
      <c r="N33" s="50"/>
      <c r="O33" s="45"/>
      <c r="P33" s="42"/>
      <c r="Q33" s="47"/>
      <c r="R33" s="50"/>
      <c r="S33" s="45"/>
      <c r="T33" s="42"/>
      <c r="U33" s="47"/>
      <c r="V33" s="41"/>
      <c r="W33" s="61"/>
      <c r="X33" s="62"/>
    </row>
    <row r="34" spans="1:24">
      <c r="A34" s="60">
        <f>IF(A33="-","-",IF(DAY(A33+1)=1,"-",A33+1))</f>
        <v>45777</v>
      </c>
      <c r="B34" s="57">
        <f t="shared" ref="B34:B35" si="1">IF(A34="-","-",WEEKDAY(A34,1))</f>
        <v>4</v>
      </c>
      <c r="C34" s="45"/>
      <c r="D34" s="42"/>
      <c r="E34" s="47"/>
      <c r="F34" s="50"/>
      <c r="G34" s="45"/>
      <c r="H34" s="42"/>
      <c r="I34" s="47"/>
      <c r="J34" s="50"/>
      <c r="K34" s="45"/>
      <c r="L34" s="42"/>
      <c r="M34" s="47"/>
      <c r="N34" s="50"/>
      <c r="O34" s="45"/>
      <c r="P34" s="42"/>
      <c r="Q34" s="47"/>
      <c r="R34" s="50"/>
      <c r="S34" s="45"/>
      <c r="T34" s="42"/>
      <c r="U34" s="47"/>
      <c r="V34" s="41"/>
      <c r="W34" s="61"/>
      <c r="X34" s="62"/>
    </row>
    <row r="35" spans="1:24" ht="18.600000000000001" thickBot="1">
      <c r="A35" s="60" t="str">
        <f>IF(A34="-","-",IF(DAY(A34+1)=1,"-",A34+1))</f>
        <v>-</v>
      </c>
      <c r="B35" s="57" t="str">
        <f t="shared" si="1"/>
        <v>-</v>
      </c>
      <c r="C35" s="45"/>
      <c r="D35" s="42"/>
      <c r="E35" s="47"/>
      <c r="F35" s="50"/>
      <c r="G35" s="45"/>
      <c r="H35" s="42"/>
      <c r="I35" s="47"/>
      <c r="J35" s="50"/>
      <c r="K35" s="45"/>
      <c r="L35" s="42"/>
      <c r="M35" s="47"/>
      <c r="N35" s="50"/>
      <c r="O35" s="45"/>
      <c r="P35" s="42"/>
      <c r="Q35" s="47"/>
      <c r="R35" s="50"/>
      <c r="S35" s="45"/>
      <c r="T35" s="42"/>
      <c r="U35" s="47"/>
      <c r="V35" s="41"/>
      <c r="W35" s="63"/>
      <c r="X35" s="64"/>
    </row>
    <row r="36" spans="1:24" ht="18.600000000000001" thickBot="1">
      <c r="A36" s="66" t="s">
        <v>3</v>
      </c>
      <c r="B36" s="67"/>
      <c r="C36" s="23">
        <f>SUM(C5:C35)</f>
        <v>5</v>
      </c>
      <c r="D36" s="49">
        <f t="shared" ref="D36:V36" si="2">SUM(D5:D35)</f>
        <v>5</v>
      </c>
      <c r="E36" s="48">
        <f t="shared" si="2"/>
        <v>10</v>
      </c>
      <c r="F36" s="24">
        <f t="shared" si="2"/>
        <v>10</v>
      </c>
      <c r="G36" s="23">
        <f t="shared" ref="G36" si="3">SUM(G5:G35)</f>
        <v>15</v>
      </c>
      <c r="H36" s="49">
        <f t="shared" ref="H36" si="4">SUM(H5:H35)</f>
        <v>15</v>
      </c>
      <c r="I36" s="48">
        <f t="shared" ref="I36" si="5">SUM(I5:I35)</f>
        <v>15</v>
      </c>
      <c r="J36" s="24">
        <f t="shared" ref="J36" si="6">SUM(J5:J35)</f>
        <v>15</v>
      </c>
      <c r="K36" s="23">
        <f t="shared" ref="K36" si="7">SUM(K5:K35)</f>
        <v>15</v>
      </c>
      <c r="L36" s="49">
        <f t="shared" ref="L36" si="8">SUM(L5:L35)</f>
        <v>15</v>
      </c>
      <c r="M36" s="48">
        <f t="shared" ref="M36" si="9">SUM(M5:M35)</f>
        <v>0</v>
      </c>
      <c r="N36" s="24">
        <f t="shared" ref="N36" si="10">SUM(N5:N35)</f>
        <v>0</v>
      </c>
      <c r="O36" s="23">
        <f t="shared" ref="O36" si="11">SUM(O5:O35)</f>
        <v>0</v>
      </c>
      <c r="P36" s="49">
        <f t="shared" ref="P36" si="12">SUM(P5:P35)</f>
        <v>0</v>
      </c>
      <c r="Q36" s="48">
        <f t="shared" si="2"/>
        <v>0</v>
      </c>
      <c r="R36" s="24">
        <f t="shared" si="2"/>
        <v>0</v>
      </c>
      <c r="S36" s="23">
        <f t="shared" si="2"/>
        <v>0</v>
      </c>
      <c r="T36" s="49">
        <f t="shared" si="2"/>
        <v>0</v>
      </c>
      <c r="U36" s="48">
        <f t="shared" si="2"/>
        <v>0</v>
      </c>
      <c r="V36" s="24">
        <f t="shared" si="2"/>
        <v>0</v>
      </c>
      <c r="W36" s="25">
        <f>SUM(C36,E36,G36,I36,K36,M36,O36,Q36,S36,U36)</f>
        <v>60</v>
      </c>
      <c r="X36" s="25">
        <f>SUM(D36,F36,H36,J36,L36,N36,P36,R36,T36,V36)</f>
        <v>60</v>
      </c>
    </row>
    <row r="37" spans="1:24" ht="18.600000000000001" thickBot="1">
      <c r="A37" s="6" t="s">
        <v>7</v>
      </c>
      <c r="W37" s="26" t="s">
        <v>17</v>
      </c>
      <c r="X37" s="27" t="s">
        <v>18</v>
      </c>
    </row>
  </sheetData>
  <mergeCells count="49">
    <mergeCell ref="Q3:R3"/>
    <mergeCell ref="L2:N2"/>
    <mergeCell ref="J2:K2"/>
    <mergeCell ref="A2:C2"/>
    <mergeCell ref="G3:H3"/>
    <mergeCell ref="O3:P3"/>
    <mergeCell ref="I3:J3"/>
    <mergeCell ref="K3:L3"/>
    <mergeCell ref="M3:N3"/>
    <mergeCell ref="C3:D3"/>
    <mergeCell ref="B3:B4"/>
    <mergeCell ref="A3:A4"/>
    <mergeCell ref="A36:B36"/>
    <mergeCell ref="E3:F3"/>
    <mergeCell ref="W3:X4"/>
    <mergeCell ref="S3:T3"/>
    <mergeCell ref="U3:V3"/>
    <mergeCell ref="W5:X5"/>
    <mergeCell ref="W6:X6"/>
    <mergeCell ref="W17:X17"/>
    <mergeCell ref="W7:X7"/>
    <mergeCell ref="W8:X8"/>
    <mergeCell ref="W9:X9"/>
    <mergeCell ref="W10:X10"/>
    <mergeCell ref="W11:X11"/>
    <mergeCell ref="W12:X12"/>
    <mergeCell ref="W13:X13"/>
    <mergeCell ref="W14:X14"/>
    <mergeCell ref="W22:X22"/>
    <mergeCell ref="W23:X23"/>
    <mergeCell ref="Z4:AB4"/>
    <mergeCell ref="W30:X30"/>
    <mergeCell ref="W31:X31"/>
    <mergeCell ref="W18:X18"/>
    <mergeCell ref="W15:X15"/>
    <mergeCell ref="W16:X16"/>
    <mergeCell ref="W19:X19"/>
    <mergeCell ref="W20:X20"/>
    <mergeCell ref="W21:X21"/>
    <mergeCell ref="W32:X32"/>
    <mergeCell ref="W33:X33"/>
    <mergeCell ref="W34:X34"/>
    <mergeCell ref="W35:X35"/>
    <mergeCell ref="W24:X24"/>
    <mergeCell ref="W25:X25"/>
    <mergeCell ref="W26:X26"/>
    <mergeCell ref="W27:X27"/>
    <mergeCell ref="W28:X28"/>
    <mergeCell ref="W29:X29"/>
  </mergeCells>
  <phoneticPr fontId="1"/>
  <conditionalFormatting sqref="B5:B35">
    <cfRule type="cellIs" dxfId="4" priority="1" operator="equal">
      <formula>1</formula>
    </cfRule>
    <cfRule type="cellIs" dxfId="3" priority="2" operator="equal">
      <formula>7</formula>
    </cfRule>
  </conditionalFormatting>
  <conditionalFormatting sqref="C33:X33">
    <cfRule type="expression" dxfId="2" priority="5">
      <formula>$A$33="-"</formula>
    </cfRule>
  </conditionalFormatting>
  <conditionalFormatting sqref="C34:X34">
    <cfRule type="expression" dxfId="1" priority="4">
      <formula>$A$34="-"</formula>
    </cfRule>
  </conditionalFormatting>
  <conditionalFormatting sqref="C35:X35">
    <cfRule type="expression" dxfId="0" priority="3">
      <formula>$A$35="-"</formula>
    </cfRule>
  </conditionalFormatting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0D5F1-29DF-4143-A935-D2EDFA54B85A}">
  <dimension ref="A1:K23"/>
  <sheetViews>
    <sheetView view="pageBreakPreview" zoomScaleNormal="90" zoomScaleSheetLayoutView="100" workbookViewId="0"/>
  </sheetViews>
  <sheetFormatPr defaultColWidth="8.69921875" defaultRowHeight="18"/>
  <cols>
    <col min="1" max="1" width="2.69921875" style="6" customWidth="1"/>
    <col min="2" max="2" width="8.69921875" style="6"/>
    <col min="3" max="3" width="9.69921875" style="6" customWidth="1"/>
    <col min="4" max="4" width="20" style="6" customWidth="1"/>
    <col min="5" max="6" width="10" style="6" customWidth="1"/>
    <col min="7" max="7" width="8" style="6" customWidth="1"/>
    <col min="8" max="10" width="20" style="6" customWidth="1"/>
    <col min="11" max="11" width="1.8984375" style="6" customWidth="1"/>
    <col min="12" max="12" width="12.59765625" style="6" customWidth="1"/>
    <col min="13" max="13" width="15.19921875" style="6" customWidth="1"/>
    <col min="14" max="16384" width="8.69921875" style="6"/>
  </cols>
  <sheetData>
    <row r="1" spans="1:11">
      <c r="A1" s="51" t="s">
        <v>44</v>
      </c>
    </row>
    <row r="2" spans="1:11" s="4" customFormat="1" ht="30" customHeight="1">
      <c r="B2" s="5" t="s">
        <v>16</v>
      </c>
      <c r="C2" s="5"/>
      <c r="D2" s="3" t="s">
        <v>10</v>
      </c>
      <c r="E2" s="5">
        <f>'〇月分_食数管理表(記載例入り)'!E2</f>
        <v>7</v>
      </c>
      <c r="F2" s="5" t="s">
        <v>12</v>
      </c>
      <c r="G2" s="5">
        <f>'〇月分_食数管理表(記載例入り)'!G2</f>
        <v>4</v>
      </c>
      <c r="H2" s="5" t="s">
        <v>37</v>
      </c>
      <c r="I2" s="9"/>
      <c r="J2" s="84"/>
      <c r="K2" s="84"/>
    </row>
    <row r="3" spans="1:11" ht="18.600000000000001" thickBot="1"/>
    <row r="4" spans="1:11">
      <c r="B4" s="80" t="s">
        <v>2</v>
      </c>
      <c r="C4" s="70"/>
      <c r="D4" s="101" t="s">
        <v>30</v>
      </c>
      <c r="E4" s="82" t="s">
        <v>31</v>
      </c>
      <c r="F4" s="83"/>
      <c r="G4" s="7"/>
      <c r="H4" s="55" t="s">
        <v>38</v>
      </c>
      <c r="I4" s="1" t="s">
        <v>39</v>
      </c>
      <c r="J4" s="85" t="s">
        <v>8</v>
      </c>
    </row>
    <row r="5" spans="1:11" ht="18.600000000000001" thickBot="1">
      <c r="B5" s="103"/>
      <c r="C5" s="104"/>
      <c r="D5" s="102"/>
      <c r="E5" s="53" t="s">
        <v>4</v>
      </c>
      <c r="F5" s="54" t="s">
        <v>5</v>
      </c>
      <c r="H5" s="52" t="s">
        <v>40</v>
      </c>
      <c r="I5" s="1" t="s">
        <v>42</v>
      </c>
      <c r="J5" s="85"/>
    </row>
    <row r="6" spans="1:11">
      <c r="A6" s="10">
        <v>1</v>
      </c>
      <c r="B6" s="86" t="str">
        <f>'〇月分_食数管理表(記載例入り)'!C3</f>
        <v>利用者名A</v>
      </c>
      <c r="C6" s="87"/>
      <c r="D6" s="39">
        <v>20000</v>
      </c>
      <c r="E6" s="11">
        <f>'〇月分_食数管理表(記載例入り)'!C36</f>
        <v>5</v>
      </c>
      <c r="F6" s="12">
        <f>'〇月分_食数管理表(記載例入り)'!D36</f>
        <v>5</v>
      </c>
      <c r="H6" s="56">
        <f>$E$23*E6+$F$23*F6</f>
        <v>7916.6666666666661</v>
      </c>
      <c r="I6" s="15">
        <f>D6-H6</f>
        <v>12083.333333333334</v>
      </c>
      <c r="J6" s="13" t="str">
        <f>IF(I6&gt;0,"返金",IF(I6&lt;0,"追加徴収","対応なし"))</f>
        <v>返金</v>
      </c>
    </row>
    <row r="7" spans="1:11">
      <c r="A7" s="10">
        <v>2</v>
      </c>
      <c r="B7" s="88" t="str">
        <f>'〇月分_食数管理表(記載例入り)'!E3</f>
        <v>利用者名B</v>
      </c>
      <c r="C7" s="89"/>
      <c r="D7" s="40">
        <v>20000</v>
      </c>
      <c r="E7" s="13">
        <f>'〇月分_食数管理表(記載例入り)'!E36</f>
        <v>10</v>
      </c>
      <c r="F7" s="14">
        <f>'〇月分_食数管理表(記載例入り)'!F36</f>
        <v>10</v>
      </c>
      <c r="H7" s="56">
        <f t="shared" ref="H7:H15" si="0">$E$23*E7+$F$23*F7</f>
        <v>15833.333333333332</v>
      </c>
      <c r="I7" s="15">
        <f t="shared" ref="I7:I15" si="1">D7-H7</f>
        <v>4166.6666666666679</v>
      </c>
      <c r="J7" s="13" t="str">
        <f t="shared" ref="J7:J15" si="2">IF(I7&gt;0,"返金",IF(I7&lt;0,"追加徴収","対応なし"))</f>
        <v>返金</v>
      </c>
    </row>
    <row r="8" spans="1:11">
      <c r="A8" s="10">
        <v>3</v>
      </c>
      <c r="B8" s="88" t="str">
        <f>'〇月分_食数管理表(記載例入り)'!G3</f>
        <v>利用者名C</v>
      </c>
      <c r="C8" s="89"/>
      <c r="D8" s="40">
        <v>20000</v>
      </c>
      <c r="E8" s="13">
        <f>'〇月分_食数管理表(記載例入り)'!G36</f>
        <v>15</v>
      </c>
      <c r="F8" s="14">
        <f>'〇月分_食数管理表(記載例入り)'!H36</f>
        <v>15</v>
      </c>
      <c r="H8" s="56">
        <f t="shared" si="0"/>
        <v>23750</v>
      </c>
      <c r="I8" s="15">
        <f t="shared" si="1"/>
        <v>-3750</v>
      </c>
      <c r="J8" s="13" t="str">
        <f t="shared" si="2"/>
        <v>追加徴収</v>
      </c>
    </row>
    <row r="9" spans="1:11">
      <c r="A9" s="10">
        <v>4</v>
      </c>
      <c r="B9" s="88" t="str">
        <f>'〇月分_食数管理表(記載例入り)'!I3</f>
        <v>利用者名D</v>
      </c>
      <c r="C9" s="89"/>
      <c r="D9" s="40">
        <v>20000</v>
      </c>
      <c r="E9" s="13">
        <f>'〇月分_食数管理表(記載例入り)'!I36</f>
        <v>15</v>
      </c>
      <c r="F9" s="14">
        <f>'〇月分_食数管理表(記載例入り)'!J36</f>
        <v>15</v>
      </c>
      <c r="H9" s="56">
        <f t="shared" si="0"/>
        <v>23750</v>
      </c>
      <c r="I9" s="15">
        <f t="shared" si="1"/>
        <v>-3750</v>
      </c>
      <c r="J9" s="13" t="str">
        <f t="shared" si="2"/>
        <v>追加徴収</v>
      </c>
    </row>
    <row r="10" spans="1:11">
      <c r="A10" s="10">
        <v>5</v>
      </c>
      <c r="B10" s="88" t="str">
        <f>'〇月分_食数管理表(記載例入り)'!K3</f>
        <v>利用者名E</v>
      </c>
      <c r="C10" s="89"/>
      <c r="D10" s="40">
        <v>20000</v>
      </c>
      <c r="E10" s="13">
        <f>'〇月分_食数管理表(記載例入り)'!K36</f>
        <v>15</v>
      </c>
      <c r="F10" s="14">
        <f>'〇月分_食数管理表(記載例入り)'!L36</f>
        <v>15</v>
      </c>
      <c r="H10" s="56">
        <f t="shared" si="0"/>
        <v>23750</v>
      </c>
      <c r="I10" s="15">
        <f t="shared" si="1"/>
        <v>-3750</v>
      </c>
      <c r="J10" s="13" t="str">
        <f t="shared" si="2"/>
        <v>追加徴収</v>
      </c>
    </row>
    <row r="11" spans="1:11">
      <c r="A11" s="10">
        <v>6</v>
      </c>
      <c r="B11" s="88" t="str">
        <f>'〇月分_食数管理表(記載例入り)'!M3</f>
        <v>利用者名F</v>
      </c>
      <c r="C11" s="89"/>
      <c r="D11" s="40"/>
      <c r="E11" s="13">
        <f>'〇月分_食数管理表(記載例入り)'!M36</f>
        <v>0</v>
      </c>
      <c r="F11" s="14">
        <f>'〇月分_食数管理表(記載例入り)'!N36</f>
        <v>0</v>
      </c>
      <c r="H11" s="56">
        <f t="shared" si="0"/>
        <v>0</v>
      </c>
      <c r="I11" s="15">
        <f t="shared" si="1"/>
        <v>0</v>
      </c>
      <c r="J11" s="13" t="str">
        <f t="shared" si="2"/>
        <v>対応なし</v>
      </c>
    </row>
    <row r="12" spans="1:11">
      <c r="A12" s="10">
        <v>7</v>
      </c>
      <c r="B12" s="88" t="str">
        <f>'〇月分_食数管理表(記載例入り)'!O3</f>
        <v>利用者名G</v>
      </c>
      <c r="C12" s="89"/>
      <c r="D12" s="40"/>
      <c r="E12" s="13">
        <f>'〇月分_食数管理表(記載例入り)'!O36</f>
        <v>0</v>
      </c>
      <c r="F12" s="14">
        <f>'〇月分_食数管理表(記載例入り)'!P36</f>
        <v>0</v>
      </c>
      <c r="H12" s="56">
        <f t="shared" si="0"/>
        <v>0</v>
      </c>
      <c r="I12" s="15">
        <f t="shared" si="1"/>
        <v>0</v>
      </c>
      <c r="J12" s="13" t="str">
        <f t="shared" si="2"/>
        <v>対応なし</v>
      </c>
    </row>
    <row r="13" spans="1:11">
      <c r="A13" s="10">
        <v>8</v>
      </c>
      <c r="B13" s="88" t="str">
        <f>'〇月分_食数管理表(記載例入り)'!Q3</f>
        <v>利用者名H</v>
      </c>
      <c r="C13" s="89"/>
      <c r="D13" s="40"/>
      <c r="E13" s="13">
        <f>'〇月分_食数管理表(記載例入り)'!Q36</f>
        <v>0</v>
      </c>
      <c r="F13" s="14">
        <f>'〇月分_食数管理表(記載例入り)'!R36</f>
        <v>0</v>
      </c>
      <c r="H13" s="56">
        <f t="shared" si="0"/>
        <v>0</v>
      </c>
      <c r="I13" s="15">
        <f t="shared" si="1"/>
        <v>0</v>
      </c>
      <c r="J13" s="13" t="str">
        <f t="shared" si="2"/>
        <v>対応なし</v>
      </c>
    </row>
    <row r="14" spans="1:11">
      <c r="A14" s="10">
        <v>9</v>
      </c>
      <c r="B14" s="88" t="str">
        <f>'〇月分_食数管理表(記載例入り)'!S3</f>
        <v>利用者名I</v>
      </c>
      <c r="C14" s="89"/>
      <c r="D14" s="40"/>
      <c r="E14" s="13">
        <f>'〇月分_食数管理表(記載例入り)'!S36</f>
        <v>0</v>
      </c>
      <c r="F14" s="14">
        <f>'〇月分_食数管理表(記載例入り)'!T36</f>
        <v>0</v>
      </c>
      <c r="H14" s="56">
        <f t="shared" si="0"/>
        <v>0</v>
      </c>
      <c r="I14" s="15">
        <f t="shared" si="1"/>
        <v>0</v>
      </c>
      <c r="J14" s="13" t="str">
        <f t="shared" si="2"/>
        <v>対応なし</v>
      </c>
    </row>
    <row r="15" spans="1:11" ht="18.600000000000001" thickBot="1">
      <c r="A15" s="10">
        <v>10</v>
      </c>
      <c r="B15" s="107" t="str">
        <f>'〇月分_食数管理表(記載例入り)'!U3</f>
        <v>利用者名J</v>
      </c>
      <c r="C15" s="108"/>
      <c r="D15" s="43"/>
      <c r="E15" s="16">
        <f>'〇月分_食数管理表(記載例入り)'!U36</f>
        <v>0</v>
      </c>
      <c r="F15" s="17">
        <f>'〇月分_食数管理表(記載例入り)'!V36</f>
        <v>0</v>
      </c>
      <c r="H15" s="56">
        <f t="shared" si="0"/>
        <v>0</v>
      </c>
      <c r="I15" s="15">
        <f t="shared" si="1"/>
        <v>0</v>
      </c>
      <c r="J15" s="13" t="str">
        <f t="shared" si="2"/>
        <v>対応なし</v>
      </c>
    </row>
    <row r="16" spans="1:11" ht="32.4" customHeight="1" thickBot="1">
      <c r="B16" s="105" t="s">
        <v>9</v>
      </c>
      <c r="C16" s="106"/>
      <c r="D16" s="18">
        <f>SUM(D6:D15)</f>
        <v>100000</v>
      </c>
      <c r="E16" s="19">
        <f>SUM(E6:E15)</f>
        <v>60</v>
      </c>
      <c r="F16" s="20">
        <f>SUM(F6:F15)</f>
        <v>60</v>
      </c>
      <c r="H16" s="56">
        <f>SUM(H6:H15)</f>
        <v>95000</v>
      </c>
      <c r="I16" s="13">
        <f>SUM(I6:I15)</f>
        <v>5000.0000000000018</v>
      </c>
      <c r="J16" s="13"/>
    </row>
    <row r="17" spans="2:7" ht="18.600000000000001" customHeight="1" thickBot="1"/>
    <row r="18" spans="2:7" ht="32.4" customHeight="1" thickBot="1">
      <c r="B18" s="90" t="s">
        <v>32</v>
      </c>
      <c r="C18" s="91"/>
      <c r="D18" s="44">
        <v>95000</v>
      </c>
    </row>
    <row r="19" spans="2:7" ht="18.600000000000001" thickBot="1">
      <c r="B19" s="28"/>
      <c r="C19" s="29"/>
      <c r="D19" s="30"/>
    </row>
    <row r="20" spans="2:7" ht="18.600000000000001" thickBot="1">
      <c r="B20" s="31"/>
      <c r="E20" s="33" t="s">
        <v>4</v>
      </c>
      <c r="F20" s="32" t="s">
        <v>5</v>
      </c>
    </row>
    <row r="21" spans="2:7">
      <c r="B21" s="92" t="s">
        <v>34</v>
      </c>
      <c r="C21" s="93"/>
      <c r="D21" s="94"/>
      <c r="E21" s="58">
        <v>50</v>
      </c>
      <c r="F21" s="59">
        <f>100-E21</f>
        <v>50</v>
      </c>
      <c r="G21" s="10" t="s">
        <v>36</v>
      </c>
    </row>
    <row r="22" spans="2:7">
      <c r="B22" s="95" t="s">
        <v>35</v>
      </c>
      <c r="C22" s="96"/>
      <c r="D22" s="97"/>
      <c r="E22" s="35">
        <f>$D$18*E21/100</f>
        <v>47500</v>
      </c>
      <c r="F22" s="36">
        <f>D18-E22</f>
        <v>47500</v>
      </c>
      <c r="G22" s="34" t="s">
        <v>41</v>
      </c>
    </row>
    <row r="23" spans="2:7" ht="18.600000000000001" thickBot="1">
      <c r="B23" s="98" t="s">
        <v>33</v>
      </c>
      <c r="C23" s="99"/>
      <c r="D23" s="100"/>
      <c r="E23" s="37">
        <f>E22/E16</f>
        <v>791.66666666666663</v>
      </c>
      <c r="F23" s="38">
        <f>F22/F16</f>
        <v>791.66666666666663</v>
      </c>
    </row>
  </sheetData>
  <mergeCells count="20">
    <mergeCell ref="B18:C18"/>
    <mergeCell ref="B21:D21"/>
    <mergeCell ref="B22:D22"/>
    <mergeCell ref="B23:D23"/>
    <mergeCell ref="D4:D5"/>
    <mergeCell ref="B4:C5"/>
    <mergeCell ref="B16:C16"/>
    <mergeCell ref="B8:C8"/>
    <mergeCell ref="B9:C9"/>
    <mergeCell ref="B10:C10"/>
    <mergeCell ref="B11:C11"/>
    <mergeCell ref="B12:C12"/>
    <mergeCell ref="B13:C13"/>
    <mergeCell ref="B14:C14"/>
    <mergeCell ref="B15:C15"/>
    <mergeCell ref="E4:F4"/>
    <mergeCell ref="J2:K2"/>
    <mergeCell ref="J4:J5"/>
    <mergeCell ref="B6:C6"/>
    <mergeCell ref="B7:C7"/>
  </mergeCells>
  <phoneticPr fontId="1"/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〇月分_食数管理表(記載例入り)</vt:lpstr>
      <vt:lpstr>〇月分_食材料費管理表(記載例入り)</vt:lpstr>
      <vt:lpstr>'〇月分_食材料費管理表(記載例入り)'!Print_Area</vt:lpstr>
      <vt:lpstr>'〇月分_食数管理表(記載例入り)'!Print_Area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荒木　智香子</dc:creator>
  <cp:lastModifiedBy>荒木　智香子</cp:lastModifiedBy>
  <cp:lastPrinted>2025-03-17T12:38:53Z</cp:lastPrinted>
  <dcterms:created xsi:type="dcterms:W3CDTF">2015-06-05T18:19:34Z</dcterms:created>
  <dcterms:modified xsi:type="dcterms:W3CDTF">2025-03-25T01:19:55Z</dcterms:modified>
</cp:coreProperties>
</file>